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ondan\Music\"/>
    </mc:Choice>
  </mc:AlternateContent>
  <xr:revisionPtr revIDLastSave="0" documentId="13_ncr:1_{9ECE0E93-3F96-4811-94CE-D0A7B8A216FA}" xr6:coauthVersionLast="47" xr6:coauthVersionMax="47" xr10:uidLastSave="{00000000-0000-0000-0000-000000000000}"/>
  <bookViews>
    <workbookView xWindow="-120" yWindow="-120" windowWidth="20640" windowHeight="11040" xr2:uid="{00000000-000D-0000-FFFF-FFFF00000000}"/>
  </bookViews>
  <sheets>
    <sheet name="Sayfa1" sheetId="1" r:id="rId1"/>
    <sheet name="Sayfa2" sheetId="2" r:id="rId2"/>
    <sheet name="Sayfa3" sheetId="3" r:id="rId3"/>
  </sheets>
  <definedNames>
    <definedName name="_xlnm._FilterDatabase" localSheetId="0" hidden="1">Sayfa1!$B$3:$I$20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 i="1" l="1"/>
  <c r="I18" i="1"/>
  <c r="I17" i="1"/>
  <c r="I16" i="1"/>
  <c r="V10" i="1"/>
  <c r="W10" i="1" s="1"/>
  <c r="V11" i="1"/>
  <c r="H2" i="1"/>
  <c r="G2" i="1"/>
  <c r="B5" i="1"/>
  <c r="B6" i="1" s="1"/>
  <c r="B7" i="1" s="1"/>
  <c r="B8" i="1" s="1"/>
  <c r="B9" i="1" s="1"/>
  <c r="B10" i="1" s="1"/>
  <c r="B11" i="1" s="1"/>
  <c r="B12" i="1" s="1"/>
  <c r="B13" i="1" s="1"/>
  <c r="B14" i="1" s="1"/>
  <c r="B15" i="1" s="1"/>
  <c r="B16" i="1" s="1"/>
  <c r="B17" i="1" s="1"/>
  <c r="B18" i="1" s="1"/>
  <c r="B19" i="1" s="1"/>
  <c r="B20" i="1" s="1"/>
  <c r="I2" i="1" l="1"/>
</calcChain>
</file>

<file path=xl/sharedStrings.xml><?xml version="1.0" encoding="utf-8"?>
<sst xmlns="http://schemas.openxmlformats.org/spreadsheetml/2006/main" count="86" uniqueCount="70">
  <si>
    <t>No</t>
  </si>
  <si>
    <t>Açıklama</t>
  </si>
  <si>
    <t>Yeni Değer</t>
  </si>
  <si>
    <t>Eski değer</t>
  </si>
  <si>
    <t>Değer Artışı</t>
  </si>
  <si>
    <t>Değerlemeyi Yapan Kuruluş</t>
  </si>
  <si>
    <t>AGD Anadolu Gayrimenkul Değerleme ve Danışmanlık A.Ş</t>
  </si>
  <si>
    <t>Rapor Tarihi</t>
  </si>
  <si>
    <t>Değerleme Raporunun İçeriği</t>
  </si>
  <si>
    <t>Sakarya İli, Arifiye İlçesi, Arifbey Mahallesi, 257 Ada 1 Parsel, 264 Ada 1 Parsel ve 818 Ada 10 Parsel ‘'Arsa'' Nitelikli Taşınmaz</t>
  </si>
  <si>
    <t>Sakarya İli, Arifiye İlçesi, Arifbey Mahallesi, 257 Ada 1 Parsel, 264 Ada 1 Parsel ve 818 Ada 10 Parsel ‘'Arsa'' nitelikli taşınmaza ilişkin "Seri: III, N 48.1 sayılı Gayrimenkul Yatırım Ortaklıklarına İlişkin Esaslar Tebliği" uyarınca ADMER Gayrimenkul Değerleme ve Danışmanlık A.Ş. tarafından hazırlanan 15.02.2025 tarih 2025-GYO/SPK- OZEL-2025-0016 nolu değerleme raporunda söz konusu taşınmazların değeri 120.775.000 TL olarak takdir edilmiştir. Değerleme raporu ekte yer almaktadır.Söz konusu değerlemeye tabi olan taşınmazın değeri bir önceki yılda 57.430.000-TL olarak takdir edilmiş olup 2024 yılı için 63.345.000,-TL değer artışı olmuştur.</t>
  </si>
  <si>
    <t>120.775.000 TL</t>
  </si>
  <si>
    <t>57.430.000-</t>
  </si>
  <si>
    <t xml:space="preserve"> 63.345.000,</t>
  </si>
  <si>
    <t>İstanbul İli, Büyükçekmece İlçesi, Güzelce Mahallesi, 444 Ada 2 Parsel 12 Adet bağımsız bölüme ilişkin değerleme raporu</t>
  </si>
  <si>
    <t>İstanbul İli, Büyükçekmece İlçesi, Güzelce Mahallesi, 444 Ada 2 Parsel 12 Adet bağımsız bölüme ilişkin "Seri: III, N 48.1 sayılı Gayrimenkul Yatırım Ortaklıklarına İlişkin Esaslar Tebliği" uyarınca ADMER Gayrimenkul Değerleme ve Danışmanlık A.Ş. . tarafından hazırlanan 15.02.2025 tarih 2025-GYO/SPK- OZEL-2024-0213 nolu  değerleme raporunda söz konusu taşınmazların  değeri 219.245.000 TL olarak takdir edilmiştir. Değerleme raporu ekte yer almaktadır.Söz konusu değerlemeye tabi olan taşınmazın değeri bir önceki yılda 150.140.000-TL olarak takdir edilmiş olup 2024 yılı için 69.105.000,-TL değer artışı olmuştur.</t>
  </si>
  <si>
    <t xml:space="preserve">219.245.000 </t>
  </si>
  <si>
    <t>150.140.000-</t>
  </si>
  <si>
    <t>69.105.000,-</t>
  </si>
  <si>
    <t>İstanbul İli, Esenyurt İlçesi, Esenyurt Mahallesi, 2945 Ada 95-98 Parsel ve 2946 Ada 37 Parsel ‘'Arsa'' Nitelikli Taşınmazlar</t>
  </si>
  <si>
    <t>İstanbul İli, Esenyurt İlçesi, Esenyurt Mahallesi, 2945 Ada 95-98 Parsel ve 2946 Ada 37 Parsel ‘'Arsa'' Nitelikli Taşınmazlara ilişkin "Seri: III, N 48.1 sayılı Gayrimenkul Yatırım Ortaklıklarına İlişkin Esaslar Tebliği" uyarınca ADMER Gayrimenkul Değerleme ve Danışmanlık A.Ş. tarafından hazırlanan 20.02.2025 tarih 2025-GYO/SPK- OZEL-2024-0212 nolu değerleme raporunda söz konusu taşınmazların değeri 684.000.000 TL olarak takdir edilmiştir. Değerleme raporu ekte yer almaktadır.Söz konusu değerlemeye tabi olan taşınmazın değeri bir önceki yılda 500.640.000-TL olarak takdir edilmiş olup 2024 yılı için 183.360.000-TL değer artışı olmuştur.</t>
  </si>
  <si>
    <t xml:space="preserve">684.000.000 </t>
  </si>
  <si>
    <t>500.640.000</t>
  </si>
  <si>
    <t>183.360.000</t>
  </si>
  <si>
    <t>İstanbul İli, Esenyurt İlçesi, Esenyurt Mahallesi, 2945 Ada 72 Parsel(ARSA+BİNA)</t>
  </si>
  <si>
    <t>İstanbul İli, Esenyurt İlçesi, Esenyurt Mahallesi, 2945 Ada 72 Parsel(ARSA+BİNA) taşınmazına İlişkin "Seri: III, N 48.1 sayılı Gayrimenkul Yatırım Ortaklıklarına İlişkin Esaslar Tebliği" uyarınca ADMER Gayrimenkul Değerleme ve Danışmanlık A.Ş. tarafından hazırlanan 20.02.2025 tarih 2025-GYO/SPK- OZEL-2024-0216 nolu değerleme raporunda söz konusu inşaatın tamamlanma proje maliyeti 22.357.860.000 TL olarak takdir edilmiştir. Değerleme raporu ekte yer almaktadır.Söz konusu değerlemeye tabi olan inşaatın tamamlanma proje maliyeti bir önceki yılda 14.377.000.000-TL olarak takdir edilmiş olup 2024 yılı için 7.980.860.000-TL değer artışı olmuştur.</t>
  </si>
  <si>
    <t xml:space="preserve">22.357.860.000 </t>
  </si>
  <si>
    <t>14.377.000.000</t>
  </si>
  <si>
    <t xml:space="preserve"> 7.980.860.000-</t>
  </si>
  <si>
    <t>Sakarya İli, Arifiye İlçesi, Arifbey Mahallesi, 256 Ada 9 Parsel</t>
  </si>
  <si>
    <t>Sakarya İli, Arifiye İlçesi, Arifbey Mahallesi, 256 Ada 9 Parsele ilişkin "Seri: III, N 48.1 sayılı Gayrimenkul Yatırım Ortaklıklarına İlişkin Esaslar Tebliği" uyarınca ADMER Gayrimenkul Değerleme ve Danışmanlık A.Ş.tarafından hazırlanan 15.02.2025 tarih 2025-GYO/SPK- OZEL-2024-0015 nolu  değerleme raporunda söz konusu taşınmazların  değeri 25.235.000 TL olarak takdir edilmiştir. Değerleme raporu ekte yer almaktadır.Söz konusu değerlemeye tabi olan taşınmazın değeri bir önceki yılda 14.515.000-TL olarak takdir edilmiş olup 2024 yılı için 10.720.000-TL değer artışı olmuştur.</t>
  </si>
  <si>
    <t xml:space="preserve">25.235.000 </t>
  </si>
  <si>
    <t xml:space="preserve"> 14.515.000</t>
  </si>
  <si>
    <t>10.720.000</t>
  </si>
  <si>
    <t>İstanbul İli, Tuzla İlçesi, Merkez Mahallesi, 7454 Parsel 22 Adet Bağımsız Bölüm</t>
  </si>
  <si>
    <t>İstanbul İli, Tuzla İlçesi, Merkez Mahallesi, 7454 Parsel 22 Adet bağımsız bölüme ilişkin "Seri: III, N 48.1 sayılı Gayrimenkul Yatırım Ortaklıklarına İlişkin Esaslar Tebliği" uyarınca ADMER Gayrimenkul Değerleme ve Danışmanlık A.Ş. tarafından hazırlanan 07.03.2025 tarih 2025-GYO/SPK- OZEL-2024-0234 nolu değerleme raporunda söz konusu taşınmazların değeri 67.435.000 TL olarak takdir edilmiştir. Değerleme raporu ekte yer almaktadır.Söz konusu değerlemeye tabi olan taşınmazın değeri bir önceki yılda 45.640.000-TL olarak takdir edilmiş olup 2024 yılı için 21.795.000-TL değer artışı olmuştur.</t>
  </si>
  <si>
    <t xml:space="preserve">67.435.000 </t>
  </si>
  <si>
    <t>45.640.000</t>
  </si>
  <si>
    <t>21.795.000</t>
  </si>
  <si>
    <t>Sakarya İli, Arifiye İlçesi, Arifbey Mahallesi, 258 Ada 1 Parsel 176 Adet Bağımsız Bölüm</t>
  </si>
  <si>
    <t xml:space="preserve"> 267.730.000 </t>
  </si>
  <si>
    <t>210.560.000</t>
  </si>
  <si>
    <t>57.170.000</t>
  </si>
  <si>
    <t>Sakarya İli, Arifiye İlçesi, Arifbey Mahallesi, 262 Ada 1 Parsel 46 Adet Bağımsız Bölüm(23 Mesken + 23 İşyeri)</t>
  </si>
  <si>
    <t>Sakarya İli, Arifiye İlçesi, Arifbey Mahallesi, 262 Ada 1 Parsel 46 Adet Bağımsız Bölüm(23 Mesken + 23 İşyeri) nitelikli taşınmaza ilişkin "Seri: III, N 48.1 sayılı Gayrimenkul Yatırım Ortaklıklarına İlişkin Esaslar Tebliği" uyarınca ADMER Gayrimenkul Değerleme ve Danışmanlık A.Ş. tarafından hazırlanan 15.02.2025 tarih 2025-GYO/SPK- OZEL-2024-0209 nolu değerleme raporunda söz konusu taşınmazların değeri TL olarak 199.945.000 TL takdir edilmiştir. Söz konusu değerlemeye tabi olan taşınmazın değeri bir önceki yılda 126.762.000-TL olarak takdir edilmiş olup 2024 yılı için 73.183.000-TL değer artışı olmuştur.</t>
  </si>
  <si>
    <t xml:space="preserve">199.945.000 </t>
  </si>
  <si>
    <t>126.762.000</t>
  </si>
  <si>
    <t xml:space="preserve"> 73.183.000</t>
  </si>
  <si>
    <t>stanbul İli, Kağıthane İlçesi, Merkez Mahallesi, 6087 Ada 13 Parsel 3 Adet Bağımsız Bölüm</t>
  </si>
  <si>
    <t>İstanbul İli, Kağıthane İlçesi, Merkez Mahallesi, 6087 Ada 13 Parsel 3 Adet bağımsız bölüme ilişkin "Seri: III, N 48.1 sayılı Gayrimenkul Yatırım Ortaklıklarına İlişkin Esaslar Tebliği" uyarınca ADMER Gayrimenkul Değerleme ve Danışmanlık A.Ş. . tarafından hazırlanan 05.03.2025 tarih 2025-GYO/SPK- OZEL-2024-0223 nolu değerleme raporunda söz konusu taşınmazların  değeri 22.190.000 TL olarak takdir edilmiştir. Değerleme raporu ekte yer almaktadır.Söz konusu değerlemeye tabi olan taşınmazın değeri bir önceki yılda 15.160.000-TL olarak takdir edilmiş olup 2024 yılı için 7.030.000,-TL değer artışı olmuştur.</t>
  </si>
  <si>
    <t>22.190.000</t>
  </si>
  <si>
    <t>15.160.000</t>
  </si>
  <si>
    <t>7.030.000</t>
  </si>
  <si>
    <t>İstanbul İli, Şişli İlçesi, Mecidiyeköy Mahallesi, 1947 Ada 100 Parsel 7 Adet Bağımsız Bölüm</t>
  </si>
  <si>
    <t>İstanbul İli, Şişli İlçesi, Mecidiyeköy Mahallesi, 1947 Ada 100 Parsel 7 Adet Bağımsız Bölüm nitelikli taşınmaza ilişkin "Seri: III, N 48.1 sayılı Gayrimenkul Yatırım Ortaklıklarına İlişkin Esaslar Tebliği" uyarınca ADMER Gayrimenkul Değerleme ve Danışmanlık A.Ş. tarafından hazırlanan 15.02.2025 tarih 2025-GYO/SPK- OZEL-2024-0230 nolu değerleme raporunda söz konusu taşınmazların değeri TL olarak 500.620.000  TL takdir edilmiştir. Söz konusu değerlemeye tabi olan taşınmazın değeri bir önceki yılda 350.700.000-TL olarak takdir edilmiş olup 2024 yılı için 149.920.000-TL değer artışı olmuştur.</t>
  </si>
  <si>
    <t xml:space="preserve">500.620.000 </t>
  </si>
  <si>
    <t>350.700.000</t>
  </si>
  <si>
    <t>149.920.000</t>
  </si>
  <si>
    <t xml:space="preserve">İstanbul İli, Esenyurt İlçesi, Üçevler Mahallesi, 2949 Ada 7 Parsel 59 Adet B.B, İstanbul İli, Esenyurt İlçesi, Esenyurt Mahallesi, 2947 Ada 64 Parsel (Eski49) 1 Adet B.B, 2947 Ada 65 Parsel (Eski 50) 2 Adet B.B, 2947 Ada 66 Parsel (Eski 52) 2 Adet B.B, 2947 Ada 68 Parsel (Eski 54) 87 Adet B.B, 2947 Ada 69 Parsel (Eski 51) 4 Adet B.B, 2947 Ada 70 Parsel (Eski 48) 21 Adet BB, 2945 Ada 71 (Eski 35) Parsel 54 Adet B.B </t>
  </si>
  <si>
    <t>stanbul İli, Esenyurt İlçesi, Üçevler Mahallesi, 2949 Ada 7 Parsel 59 adet bağımsız bölüm, İstanbul İli, Esenyurt İlçesi, Esenyurt Mahallesi, 2947 Ada 64 Parsel (Eski49) 1 adet bağımsız bölüm, 2947 Ada 65 Parsel (Eski 50) 2 adet B.B, 2947 Ada 66 Parsel (Eski 52) 2 Adet bağımsız bölüm, 2947 Ada 68 Parsel (Eski 54) 87 adet bağımsız bölüm, 2947 Ada 69 Parsel (Eski 51) 4 adet bağımsız bölüm, 2947 Ada 70 Parsel (Eski 48) 21 adet bağımsız bölüm, 2945 Ada 71 (Eski 35) Parsel 54 adet bağımsız bölüme  ilişkin "Seri: III, N 48.1 sayılı Gayrimenkul Yatırım Ortaklıklarına İlişkin Esaslar Tebliği" uyarınca ADMER Gayrimenkul Değerleme ve Danışmanlık A.Ş. tarafından hazırlanan 20.02.2025 tarih 2025-GYO/SPK- OZEL-2024-0215 nolu değerleme raporunda söz konusu taşınmazların değeri 1.785.625.000 TL olarak takdir edilmiştir. Değerleme raporu ekte yer almaktadır.Söz konusu değerlemeye tabi olan taşınmazın değeri bir önceki yılda 1.169.758.856-TL olarak takdir edilmiş olup 2024 yılı için 615.866.000,-TL değer artışı olmuştur.</t>
  </si>
  <si>
    <t xml:space="preserve"> 1.785.625.000</t>
  </si>
  <si>
    <t>1.169.758.856</t>
  </si>
  <si>
    <t>615.866.000,</t>
  </si>
  <si>
    <t>Kocaeli İli, Körfez İlçesi, Yarımca Mahallesi, 21 Adet ‘' Arsa '' Nitelikli Taşınmaz</t>
  </si>
  <si>
    <t>Kocaeli İli, Körfez İlçesi, Yarımca Mahallesi, 21 Adet ‘' Arsa '' Nitelikli  taşınmazına İlişkin "Seri: III, N 48.1 sayılı Gayrimenkul Yatırım Ortaklıklarına İlişkin Esaslar Tebliği" uyarınca ADMER Gayrimenkul Değerleme ve Danışmanlık A.Ş. . tarafından hazırlanan 25.02.2025 tarih 2025-GYO/SPK- OZEL-2024-0218 nolu değerleme raporunda söz konusu taşınmazların değeri 235.515.000 TL olarak takdir edilmiştir. Söz konusu değerlemeye tabi olan taşınmazın değeri bir önceki yılda 166.018.800-TL olarak takdir edilmiş olup 2024 yılı için 69.496.200-TL değer artışı olmuştur.</t>
  </si>
  <si>
    <t>235.515.000</t>
  </si>
  <si>
    <t>166.018.800</t>
  </si>
  <si>
    <t>69.496.200</t>
  </si>
  <si>
    <t>Sakarya İli, Arifiye İlçesi, Arifbey Mahallesi, 258 Ada 1 Parsel 176 Adet Bağımsız Bölüm nitelikli taşınmaza ilişkin "Seri: III, N 48.1 sayılı Gayrimenkul Yatırım Ortaklıklarına İlişkin Esaslar Tebliği" uyarınca ADMER Gayrimenkul Değerleme ve Danışmanlık A.Ş. tarafından hazırlanan 18.02.2025 tarih 2025-GYO/SPK- OZEL-2024-0210 nolu değerleme raporunda söz konusu taşınmazların değeri TL olarak  267.730.000 TL takdir edilmiştir. Değerleme raporu ekte yer almaktadır.Söz konusu değerlemeye tabi olan taşınmazın değeri bir önceki yılda 210.560.000-TL olarak takdir edilmiş olup 2024 yılı için 57.170.000 TL değer artışı olmuştur.</t>
  </si>
  <si>
    <t>Admer Gayrimenkul Değerleme ve Danışmanlık A.Ş.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</si>
</sst>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sz val="10"/>
      <color rgb="FF333333"/>
      <name val="Arial"/>
      <family val="2"/>
      <charset val="16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9">
    <xf numFmtId="0" fontId="0" fillId="0" borderId="0" xfId="0"/>
    <xf numFmtId="164" fontId="0" fillId="0" borderId="0" xfId="1" applyNumberFormat="1" applyFont="1"/>
    <xf numFmtId="0" fontId="2" fillId="0" borderId="1" xfId="0" applyFont="1" applyBorder="1" applyAlignment="1">
      <alignment horizontal="center"/>
    </xf>
    <xf numFmtId="0" fontId="0" fillId="2" borderId="1" xfId="0" applyFill="1" applyBorder="1" applyAlignment="1">
      <alignment horizontal="center" vertical="center"/>
    </xf>
    <xf numFmtId="0" fontId="3" fillId="2" borderId="1" xfId="0" applyFont="1" applyFill="1" applyBorder="1" applyAlignment="1">
      <alignment horizontal="justify" vertical="center"/>
    </xf>
    <xf numFmtId="164" fontId="0" fillId="2" borderId="1" xfId="1" applyNumberFormat="1" applyFont="1" applyFill="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W20"/>
  <sheetViews>
    <sheetView tabSelected="1" topLeftCell="D1" zoomScale="89" zoomScaleNormal="89" workbookViewId="0">
      <selection activeCell="F2" sqref="F2"/>
    </sheetView>
  </sheetViews>
  <sheetFormatPr defaultRowHeight="15" x14ac:dyDescent="0.25"/>
  <cols>
    <col min="1" max="1" width="2.140625" customWidth="1"/>
    <col min="3" max="5" width="18.7109375" customWidth="1"/>
    <col min="6" max="6" width="56.42578125" customWidth="1"/>
    <col min="7" max="7" width="16.85546875" bestFit="1" customWidth="1"/>
    <col min="8" max="9" width="15.42578125" bestFit="1" customWidth="1"/>
    <col min="10" max="11" width="16.5703125" bestFit="1" customWidth="1"/>
    <col min="24" max="24" width="10.28515625" bestFit="1" customWidth="1"/>
  </cols>
  <sheetData>
    <row r="2" spans="2:23" x14ac:dyDescent="0.25">
      <c r="F2" t="s">
        <v>69</v>
      </c>
      <c r="G2" s="1">
        <f>SUBTOTAL(9,G4:G47)</f>
        <v>0</v>
      </c>
      <c r="H2" s="1">
        <f>SUBTOTAL(9,H4:H47)</f>
        <v>0</v>
      </c>
      <c r="I2" s="1">
        <f>SUBTOTAL(9,I4:I47)</f>
        <v>0</v>
      </c>
    </row>
    <row r="3" spans="2:23" ht="33.75" customHeight="1" x14ac:dyDescent="0.25">
      <c r="B3" s="2" t="s">
        <v>0</v>
      </c>
      <c r="C3" s="6" t="s">
        <v>5</v>
      </c>
      <c r="D3" s="6" t="s">
        <v>7</v>
      </c>
      <c r="E3" s="6" t="s">
        <v>8</v>
      </c>
      <c r="F3" s="2" t="s">
        <v>1</v>
      </c>
      <c r="G3" s="2" t="s">
        <v>2</v>
      </c>
      <c r="H3" s="2" t="s">
        <v>3</v>
      </c>
      <c r="I3" s="2" t="s">
        <v>4</v>
      </c>
    </row>
    <row r="4" spans="2:23" ht="75.75" customHeight="1" x14ac:dyDescent="0.25">
      <c r="B4" s="3">
        <v>1</v>
      </c>
      <c r="C4" s="7" t="s">
        <v>6</v>
      </c>
      <c r="D4" s="8">
        <v>45751</v>
      </c>
      <c r="E4" s="8" t="s">
        <v>9</v>
      </c>
      <c r="F4" s="4" t="s">
        <v>10</v>
      </c>
      <c r="G4" s="5" t="s">
        <v>11</v>
      </c>
      <c r="H4" s="5" t="s">
        <v>12</v>
      </c>
      <c r="I4" s="5" t="s">
        <v>13</v>
      </c>
    </row>
    <row r="5" spans="2:23" ht="75.75" customHeight="1" x14ac:dyDescent="0.25">
      <c r="B5" s="3">
        <f>+B4+1</f>
        <v>2</v>
      </c>
      <c r="C5" s="7" t="s">
        <v>6</v>
      </c>
      <c r="D5" s="8">
        <v>45751</v>
      </c>
      <c r="E5" s="8" t="s">
        <v>14</v>
      </c>
      <c r="F5" s="4" t="s">
        <v>15</v>
      </c>
      <c r="G5" s="5" t="s">
        <v>16</v>
      </c>
      <c r="H5" s="5" t="s">
        <v>17</v>
      </c>
      <c r="I5" s="5" t="s">
        <v>18</v>
      </c>
    </row>
    <row r="6" spans="2:23" ht="75.75" customHeight="1" x14ac:dyDescent="0.25">
      <c r="B6" s="3">
        <f t="shared" ref="B6:B20" si="0">+B5+1</f>
        <v>3</v>
      </c>
      <c r="C6" s="7" t="s">
        <v>6</v>
      </c>
      <c r="D6" s="8">
        <v>45751</v>
      </c>
      <c r="E6" s="8" t="s">
        <v>19</v>
      </c>
      <c r="F6" s="4" t="s">
        <v>20</v>
      </c>
      <c r="G6" s="5" t="s">
        <v>21</v>
      </c>
      <c r="H6" s="5" t="s">
        <v>22</v>
      </c>
      <c r="I6" s="5" t="s">
        <v>23</v>
      </c>
    </row>
    <row r="7" spans="2:23" ht="75.75" customHeight="1" x14ac:dyDescent="0.25">
      <c r="B7" s="3">
        <f t="shared" si="0"/>
        <v>4</v>
      </c>
      <c r="C7" s="7" t="s">
        <v>6</v>
      </c>
      <c r="D7" s="8">
        <v>45751</v>
      </c>
      <c r="E7" s="8" t="s">
        <v>24</v>
      </c>
      <c r="F7" s="4" t="s">
        <v>25</v>
      </c>
      <c r="G7" s="5" t="s">
        <v>26</v>
      </c>
      <c r="H7" s="5" t="s">
        <v>27</v>
      </c>
      <c r="I7" s="5" t="s">
        <v>28</v>
      </c>
    </row>
    <row r="8" spans="2:23" ht="75.75" customHeight="1" x14ac:dyDescent="0.25">
      <c r="B8" s="3">
        <f t="shared" si="0"/>
        <v>5</v>
      </c>
      <c r="C8" s="7" t="s">
        <v>6</v>
      </c>
      <c r="D8" s="8">
        <v>45751</v>
      </c>
      <c r="E8" s="8" t="s">
        <v>29</v>
      </c>
      <c r="F8" s="4" t="s">
        <v>30</v>
      </c>
      <c r="G8" s="5" t="s">
        <v>31</v>
      </c>
      <c r="H8" s="5" t="s">
        <v>32</v>
      </c>
      <c r="I8" s="5" t="s">
        <v>33</v>
      </c>
    </row>
    <row r="9" spans="2:23" ht="75.75" customHeight="1" x14ac:dyDescent="0.25">
      <c r="B9" s="3">
        <f t="shared" si="0"/>
        <v>6</v>
      </c>
      <c r="C9" s="7" t="s">
        <v>6</v>
      </c>
      <c r="D9" s="8">
        <v>45751</v>
      </c>
      <c r="E9" s="8" t="s">
        <v>34</v>
      </c>
      <c r="F9" s="4" t="s">
        <v>35</v>
      </c>
      <c r="G9" s="5" t="s">
        <v>36</v>
      </c>
      <c r="H9" s="5" t="s">
        <v>37</v>
      </c>
      <c r="I9" s="5" t="s">
        <v>38</v>
      </c>
    </row>
    <row r="10" spans="2:23" ht="75.75" customHeight="1" x14ac:dyDescent="0.25">
      <c r="B10" s="3">
        <f t="shared" si="0"/>
        <v>7</v>
      </c>
      <c r="C10" s="7" t="s">
        <v>6</v>
      </c>
      <c r="D10" s="8">
        <v>45751</v>
      </c>
      <c r="E10" s="8" t="s">
        <v>39</v>
      </c>
      <c r="F10" s="4" t="s">
        <v>68</v>
      </c>
      <c r="G10" s="5" t="s">
        <v>40</v>
      </c>
      <c r="H10" s="5" t="s">
        <v>41</v>
      </c>
      <c r="I10" s="5" t="s">
        <v>42</v>
      </c>
      <c r="U10">
        <v>18</v>
      </c>
      <c r="V10" t="e">
        <f>+H11*U10</f>
        <v>#VALUE!</v>
      </c>
      <c r="W10" t="e">
        <f>+V10*1.72</f>
        <v>#VALUE!</v>
      </c>
    </row>
    <row r="11" spans="2:23" ht="75.75" customHeight="1" x14ac:dyDescent="0.25">
      <c r="B11" s="3">
        <f t="shared" si="0"/>
        <v>8</v>
      </c>
      <c r="C11" s="7" t="s">
        <v>6</v>
      </c>
      <c r="D11" s="8">
        <v>45751</v>
      </c>
      <c r="E11" s="8" t="s">
        <v>43</v>
      </c>
      <c r="F11" s="4" t="s">
        <v>44</v>
      </c>
      <c r="G11" s="5" t="s">
        <v>45</v>
      </c>
      <c r="H11" s="5" t="s">
        <v>46</v>
      </c>
      <c r="I11" s="5" t="s">
        <v>47</v>
      </c>
      <c r="U11">
        <v>30</v>
      </c>
      <c r="V11" t="e">
        <f>+U11*H11</f>
        <v>#VALUE!</v>
      </c>
    </row>
    <row r="12" spans="2:23" ht="75.75" customHeight="1" x14ac:dyDescent="0.25">
      <c r="B12" s="3">
        <f t="shared" si="0"/>
        <v>9</v>
      </c>
      <c r="C12" s="7" t="s">
        <v>6</v>
      </c>
      <c r="D12" s="8">
        <v>45751</v>
      </c>
      <c r="E12" s="8" t="s">
        <v>48</v>
      </c>
      <c r="F12" s="4" t="s">
        <v>49</v>
      </c>
      <c r="G12" s="5" t="s">
        <v>50</v>
      </c>
      <c r="H12" s="5" t="s">
        <v>51</v>
      </c>
      <c r="I12" s="5" t="s">
        <v>52</v>
      </c>
    </row>
    <row r="13" spans="2:23" ht="75.75" customHeight="1" x14ac:dyDescent="0.25">
      <c r="B13" s="3">
        <f t="shared" si="0"/>
        <v>10</v>
      </c>
      <c r="C13" s="7" t="s">
        <v>6</v>
      </c>
      <c r="D13" s="8">
        <v>45751</v>
      </c>
      <c r="E13" s="8" t="s">
        <v>53</v>
      </c>
      <c r="F13" s="4" t="s">
        <v>54</v>
      </c>
      <c r="G13" s="5" t="s">
        <v>55</v>
      </c>
      <c r="H13" s="5" t="s">
        <v>56</v>
      </c>
      <c r="I13" s="5" t="s">
        <v>57</v>
      </c>
    </row>
    <row r="14" spans="2:23" ht="75.75" customHeight="1" x14ac:dyDescent="0.25">
      <c r="B14" s="3">
        <f t="shared" si="0"/>
        <v>11</v>
      </c>
      <c r="C14" s="7" t="s">
        <v>6</v>
      </c>
      <c r="D14" s="8">
        <v>45751</v>
      </c>
      <c r="E14" s="8" t="s">
        <v>58</v>
      </c>
      <c r="F14" s="4" t="s">
        <v>59</v>
      </c>
      <c r="G14" s="5" t="s">
        <v>60</v>
      </c>
      <c r="H14" s="5" t="s">
        <v>61</v>
      </c>
      <c r="I14" s="5" t="s">
        <v>62</v>
      </c>
    </row>
    <row r="15" spans="2:23" ht="75.75" customHeight="1" x14ac:dyDescent="0.25">
      <c r="B15" s="3">
        <f t="shared" si="0"/>
        <v>12</v>
      </c>
      <c r="C15" s="7" t="s">
        <v>6</v>
      </c>
      <c r="D15" s="8">
        <v>45751</v>
      </c>
      <c r="E15" s="8" t="s">
        <v>63</v>
      </c>
      <c r="F15" s="4" t="s">
        <v>64</v>
      </c>
      <c r="G15" s="5" t="s">
        <v>65</v>
      </c>
      <c r="H15" s="5" t="s">
        <v>66</v>
      </c>
      <c r="I15" s="5" t="s">
        <v>67</v>
      </c>
    </row>
    <row r="16" spans="2:23" ht="75.75" customHeight="1" x14ac:dyDescent="0.25">
      <c r="B16" s="3">
        <f t="shared" si="0"/>
        <v>13</v>
      </c>
      <c r="C16" s="7" t="s">
        <v>6</v>
      </c>
      <c r="D16" s="8"/>
      <c r="E16" s="8"/>
      <c r="F16" s="4"/>
      <c r="G16" s="5"/>
      <c r="H16" s="5"/>
      <c r="I16" s="5">
        <f t="shared" ref="I4:I20" si="1">+G16-H16</f>
        <v>0</v>
      </c>
    </row>
    <row r="17" spans="2:9" ht="75.75" customHeight="1" x14ac:dyDescent="0.25">
      <c r="B17" s="3">
        <f t="shared" si="0"/>
        <v>14</v>
      </c>
      <c r="C17" s="7" t="s">
        <v>6</v>
      </c>
      <c r="D17" s="8"/>
      <c r="E17" s="8"/>
      <c r="F17" s="4"/>
      <c r="G17" s="5"/>
      <c r="H17" s="5"/>
      <c r="I17" s="5">
        <f t="shared" si="1"/>
        <v>0</v>
      </c>
    </row>
    <row r="18" spans="2:9" ht="75.75" customHeight="1" x14ac:dyDescent="0.25">
      <c r="B18" s="3">
        <f t="shared" si="0"/>
        <v>15</v>
      </c>
      <c r="C18" s="7" t="s">
        <v>6</v>
      </c>
      <c r="D18" s="8"/>
      <c r="E18" s="8"/>
      <c r="F18" s="4"/>
      <c r="G18" s="5"/>
      <c r="H18" s="5"/>
      <c r="I18" s="5">
        <f t="shared" si="1"/>
        <v>0</v>
      </c>
    </row>
    <row r="19" spans="2:9" ht="75.75" customHeight="1" x14ac:dyDescent="0.25">
      <c r="B19" s="3">
        <f t="shared" si="0"/>
        <v>16</v>
      </c>
      <c r="C19" s="7" t="s">
        <v>6</v>
      </c>
      <c r="D19" s="8"/>
      <c r="E19" s="8"/>
      <c r="F19" s="4"/>
      <c r="G19" s="5"/>
      <c r="H19" s="5"/>
      <c r="I19" s="5">
        <f t="shared" si="1"/>
        <v>0</v>
      </c>
    </row>
    <row r="20" spans="2:9" ht="75.75" customHeight="1" x14ac:dyDescent="0.25">
      <c r="B20" s="3">
        <f t="shared" si="0"/>
        <v>17</v>
      </c>
      <c r="C20" s="7" t="s">
        <v>6</v>
      </c>
      <c r="D20" s="8">
        <v>45751</v>
      </c>
      <c r="E20" s="8"/>
      <c r="F20" s="4"/>
      <c r="G20" s="5"/>
      <c r="H20" s="5"/>
      <c r="I20" s="5"/>
    </row>
  </sheetData>
  <autoFilter ref="B3:I20" xr:uid="{00000000-0009-0000-00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Ersin Bengül</dc:creator>
  <cp:lastModifiedBy>Özlem Nazlı Arıkan</cp:lastModifiedBy>
  <dcterms:created xsi:type="dcterms:W3CDTF">2024-01-31T11:17:44Z</dcterms:created>
  <dcterms:modified xsi:type="dcterms:W3CDTF">2025-05-18T12:09:20Z</dcterms:modified>
</cp:coreProperties>
</file>